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6E0B9E38-9D1B-4520-8656-07982B0103CD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<sst xmlns="http://schemas.openxmlformats.org/spreadsheetml/2006/main" count="319" uniqueCount="74">
  <si>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</si>
  <si>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</si>
  <si>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</si>
  <si>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</si>
  <si>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</si>
  <si>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</si>
  <si>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</si>
  <si>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</si>
  <si>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</si>
  <si>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</si>
  <si>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</si>
  <si>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</si>
  <si>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</si>
  <si>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</si>
  <si>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</si>
  <si>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</si>
  <si>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</si>
  <si>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</si>
  <si>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</si>
  <si>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</si>
  <si>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</si>
  <si>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</si>
  <si>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</si>
  <si>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</si>
  <si>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</si>
  <si>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</si>
  <si>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</si>
  <si>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</si>
  <si>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</si>
  <si>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</si>
  <si>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</si>
  <si>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</si>
  <si>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</si>
  <si>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</si>
  <si>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</si>
  <si>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</si>
  <si>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</si>
  <si>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</si>
  <si>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</si>
  <si>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</si>
  <si>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</si>
  <si>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</si>
  <si>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</si>
  <si>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</si>
  <si>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</si>
  <si>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</si>
  <si>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</si>
  <si>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</si>
  <si>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</si>
  <si>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</si>
  <si>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</si>
  <si>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</si>
  <si>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</si>
  <si>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</si>
  <si>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</si>
  <si>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</si>
  <si>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leve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</si>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</sst>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5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9" fillId="0" borderId="0" xfId="0" applyFont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5" fillId="0" borderId="8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4" fillId="0" borderId="38" xfId="0" quotePrefix="1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3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5" fontId="0" fillId="0" borderId="33" xfId="0" applyNumberFormat="1" applyFont="1" applyBorder="1" applyAlignment="1">
      <alignment horizontal="center" vertical="center"/>
    </xf>
    <xf numFmtId="0" fontId="0" fillId="0" borderId="34" xfId="0" quotePrefix="1" applyFont="1" applyBorder="1" applyAlignment="1">
      <alignment horizontal="center" vertical="center"/>
    </xf>
    <xf numFmtId="166" fontId="0" fillId="0" borderId="33" xfId="0" applyNumberFormat="1" applyFont="1" applyBorder="1" applyAlignment="1">
      <alignment horizontal="center" vertical="center"/>
    </xf>
    <xf numFmtId="0" fontId="0" fillId="0" borderId="33" xfId="0" quotePrefix="1" applyFont="1" applyBorder="1" applyAlignment="1">
      <alignment horizontal="center" vertical="center"/>
    </xf>
    <xf numFmtId="0" fontId="14" fillId="0" borderId="34" xfId="0" quotePrefix="1" applyFont="1" applyBorder="1" applyAlignment="1">
      <alignment horizontal="center" vertical="center"/>
    </xf>
    <xf numFmtId="0" fontId="0" fillId="0" borderId="36" xfId="0" applyFont="1" applyBorder="1" applyAlignment="1">
      <alignment vertical="center"/>
    </xf>
    <xf numFmtId="9" fontId="0" fillId="0" borderId="37" xfId="0" applyNumberFormat="1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21" xfId="0" applyFont="1" applyBorder="1" applyAlignment="1">
      <alignment vertical="center"/>
    </xf>
  </cellXfs>
  <cellStyles count="1">
    <cellStyle name="Normal" xfId="0" builtinId="0"/>
  </cellStyles>
  <dxfs count="23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8" zoomScale="60" zoomScaleNormal="6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2.5703125" bestFit="1" customWidth="1"/>
    <col min="5" max="5" width="16.5703125" bestFit="1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48" t="s">
        <v>0</v>
      </c>
      <c r="B1" s="49"/>
      <c r="C1" s="49"/>
      <c r="D1" s="49"/>
      <c r="E1" s="49"/>
      <c r="F1" s="49"/>
      <c r="G1" s="4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46" t="s">
        <v>3</v>
      </c>
      <c r="C3" s="47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50" t="s">
        <v>6</v>
      </c>
      <c r="C4" s="4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x14ac:dyDescent="0.25">
      <c r="A5" s="9" t="s">
        <v>9</v>
      </c>
      <c r="B5" s="50" t="s">
        <v>10</v>
      </c>
      <c r="C5" s="4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51" t="s">
        <v>14</v>
      </c>
      <c r="C6" s="5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s="8" customFormat="1" ht="14.25" customHeight="1" x14ac:dyDescent="0.25">
      <c r="A14" s="55" t="s">
        <v>30</v>
      </c>
      <c r="B14" s="56" t="s">
        <v>31</v>
      </c>
      <c r="C14" s="27"/>
      <c r="D14" s="27"/>
      <c r="E14" s="27"/>
      <c r="F14" s="27"/>
      <c r="G14" s="27"/>
      <c r="H14" s="27"/>
      <c r="I14" s="57"/>
      <c r="J14" s="29"/>
      <c r="K14" s="29"/>
      <c r="L14" s="29"/>
      <c r="M14" s="29"/>
      <c r="N14" s="29"/>
      <c r="O14" s="29"/>
      <c r="P14" s="29"/>
      <c r="Q14" s="29"/>
    </row>
    <row r="15" spans="1:17" s="8" customFormat="1" ht="14.25" customHeight="1" x14ac:dyDescent="0.25">
      <c r="A15" s="58" t="s">
        <v>32</v>
      </c>
      <c r="B15" s="59" t="s">
        <v>31</v>
      </c>
      <c r="C15" s="27"/>
      <c r="D15" s="27"/>
      <c r="E15" s="27"/>
      <c r="F15" s="27"/>
      <c r="G15" s="27"/>
      <c r="H15" s="27"/>
      <c r="I15" s="57"/>
      <c r="J15" s="29"/>
      <c r="K15" s="29"/>
      <c r="L15" s="29"/>
      <c r="M15" s="29"/>
      <c r="N15" s="29"/>
      <c r="O15" s="29"/>
      <c r="P15" s="29"/>
      <c r="Q15" s="29"/>
    </row>
    <row r="16" spans="1:17" s="8" customFormat="1" ht="14.25" customHeight="1" x14ac:dyDescent="0.25">
      <c r="A16" s="60" t="s">
        <v>33</v>
      </c>
      <c r="B16" s="61" t="s">
        <v>31</v>
      </c>
      <c r="C16" s="27"/>
      <c r="D16" s="27"/>
      <c r="E16" s="27"/>
      <c r="F16" s="27"/>
      <c r="G16" s="27"/>
      <c r="H16" s="27"/>
      <c r="I16" s="57"/>
      <c r="J16" s="29"/>
      <c r="K16" s="29"/>
      <c r="L16" s="29"/>
      <c r="M16" s="29"/>
      <c r="N16" s="29"/>
      <c r="O16" s="29"/>
      <c r="P16" s="29"/>
      <c r="Q16" s="29"/>
    </row>
    <row r="17" spans="1:7" s="8" customFormat="1" ht="14.25" customHeight="1" x14ac:dyDescent="0.25"/>
    <row r="18" spans="1:7" s="8" customFormat="1" ht="14.25" customHeight="1" x14ac:dyDescent="0.25">
      <c r="A18" s="62" t="s">
        <v>34</v>
      </c>
      <c r="B18" s="63"/>
      <c r="C18" s="63"/>
    </row>
    <row r="19" spans="1:7" s="8" customFormat="1" ht="14.25" customHeight="1" x14ac:dyDescent="0.25">
      <c r="A19" s="45" t="s">
        <v>35</v>
      </c>
      <c r="B19" s="44" t="s">
        <v>36</v>
      </c>
      <c r="C19" s="64"/>
      <c r="D19" s="19" t="s">
        <v>37</v>
      </c>
      <c r="E19" s="41">
        <v>44722</v>
      </c>
      <c r="F19" s="19" t="s">
        <v>38</v>
      </c>
      <c r="G19" s="42">
        <v>0.86944444444088731</v>
      </c>
    </row>
    <row r="20" spans="1:7" s="8" customFormat="1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44" t="s">
        <v>42</v>
      </c>
      <c r="G20" s="64"/>
    </row>
    <row r="21" spans="1:7" s="8" customFormat="1" ht="14.25" customHeight="1" x14ac:dyDescent="0.25">
      <c r="A21" s="66" t="s">
        <v>43</v>
      </c>
      <c r="B21" s="67">
        <v>15</v>
      </c>
      <c r="C21" s="68">
        <v>45</v>
      </c>
      <c r="D21" s="67">
        <v>29.7</v>
      </c>
      <c r="E21" s="69" t="s">
        <v>31</v>
      </c>
      <c r="F21" s="70"/>
      <c r="G21" s="71"/>
    </row>
    <row r="22" spans="1:7" s="8" customFormat="1" ht="14.25" customHeight="1" x14ac:dyDescent="0.25">
      <c r="A22" s="72" t="s">
        <v>44</v>
      </c>
      <c r="B22" s="73">
        <v>48</v>
      </c>
      <c r="C22" s="74">
        <v>52</v>
      </c>
      <c r="D22" s="73">
        <v>50.3</v>
      </c>
      <c r="E22" s="75" t="s">
        <v>31</v>
      </c>
      <c r="F22" s="76"/>
      <c r="G22" s="77"/>
    </row>
    <row r="23" spans="1:7" s="8" customFormat="1" ht="14.25" customHeight="1" x14ac:dyDescent="0.25">
      <c r="A23" s="72" t="s">
        <v>45</v>
      </c>
      <c r="B23" s="73">
        <v>-5</v>
      </c>
      <c r="C23" s="74">
        <v>-1</v>
      </c>
      <c r="D23" s="73">
        <v>-2.8</v>
      </c>
      <c r="E23" s="75" t="s">
        <v>31</v>
      </c>
      <c r="F23" s="76"/>
      <c r="G23" s="77"/>
    </row>
    <row r="24" spans="1:7" s="8" customFormat="1" ht="14.25" customHeight="1" x14ac:dyDescent="0.25">
      <c r="A24" s="72" t="s">
        <v>46</v>
      </c>
      <c r="B24" s="73">
        <v>300</v>
      </c>
      <c r="C24" s="74">
        <v>350</v>
      </c>
      <c r="D24" s="73">
        <v>337.9</v>
      </c>
      <c r="E24" s="75" t="s">
        <v>31</v>
      </c>
      <c r="F24" s="76"/>
      <c r="G24" s="77"/>
    </row>
    <row r="25" spans="1:7" s="8" customFormat="1" ht="14.25" customHeight="1" x14ac:dyDescent="0.25">
      <c r="A25" s="72" t="s">
        <v>47</v>
      </c>
      <c r="B25" s="73">
        <v>150</v>
      </c>
      <c r="C25" s="74">
        <v>300</v>
      </c>
      <c r="D25" s="73">
        <v>232.6</v>
      </c>
      <c r="E25" s="75" t="s">
        <v>31</v>
      </c>
      <c r="F25" s="76"/>
      <c r="G25" s="77"/>
    </row>
    <row r="26" spans="1:7" s="8" customFormat="1" ht="14.25" customHeight="1" x14ac:dyDescent="0.25">
      <c r="A26" s="72" t="s">
        <v>48</v>
      </c>
      <c r="B26" s="73">
        <v>0.35</v>
      </c>
      <c r="C26" s="74">
        <v>0.9</v>
      </c>
      <c r="D26" s="78">
        <v>0.68400000000000005</v>
      </c>
      <c r="E26" s="75" t="s">
        <v>31</v>
      </c>
      <c r="F26" s="76"/>
      <c r="G26" s="77"/>
    </row>
    <row r="27" spans="1:7" s="8" customFormat="1" ht="15.75" customHeight="1" x14ac:dyDescent="0.25">
      <c r="A27" s="72" t="s">
        <v>49</v>
      </c>
      <c r="B27" s="73">
        <v>0.05</v>
      </c>
      <c r="C27" s="79" t="s">
        <v>50</v>
      </c>
      <c r="D27" s="80">
        <v>0.05</v>
      </c>
      <c r="E27" s="75" t="s">
        <v>31</v>
      </c>
      <c r="F27" s="50" t="s">
        <v>51</v>
      </c>
      <c r="G27" s="77"/>
    </row>
    <row r="28" spans="1:7" s="8" customFormat="1" ht="14.25" customHeight="1" x14ac:dyDescent="0.25">
      <c r="A28" s="72" t="s">
        <v>52</v>
      </c>
      <c r="B28" s="81" t="s">
        <v>50</v>
      </c>
      <c r="C28" s="79" t="s">
        <v>50</v>
      </c>
      <c r="D28" s="73" t="s">
        <v>32</v>
      </c>
      <c r="E28" s="59" t="s">
        <v>31</v>
      </c>
      <c r="F28" s="76"/>
      <c r="G28" s="77"/>
    </row>
    <row r="29" spans="1:7" s="8" customFormat="1" ht="14.25" customHeight="1" x14ac:dyDescent="0.25">
      <c r="A29" s="72" t="s">
        <v>53</v>
      </c>
      <c r="B29" s="81" t="s">
        <v>50</v>
      </c>
      <c r="C29" s="79" t="s">
        <v>50</v>
      </c>
      <c r="D29" s="73" t="s">
        <v>32</v>
      </c>
      <c r="E29" s="59" t="s">
        <v>31</v>
      </c>
      <c r="F29" s="76"/>
      <c r="G29" s="77"/>
    </row>
    <row r="30" spans="1:7" s="8" customFormat="1" ht="14.25" customHeight="1" x14ac:dyDescent="0.25">
      <c r="A30" s="72" t="s">
        <v>54</v>
      </c>
      <c r="B30" s="81" t="s">
        <v>50</v>
      </c>
      <c r="C30" s="79" t="s">
        <v>50</v>
      </c>
      <c r="D30" s="73" t="s">
        <v>55</v>
      </c>
      <c r="E30" s="82" t="s">
        <v>31</v>
      </c>
      <c r="F30" s="76" t="s">
        <v>56</v>
      </c>
      <c r="G30" s="77"/>
    </row>
    <row r="31" spans="1:7" s="8" customFormat="1" ht="14.25" customHeight="1" x14ac:dyDescent="0.25">
      <c r="A31" s="83" t="s">
        <v>57</v>
      </c>
      <c r="B31" s="30" t="s">
        <v>50</v>
      </c>
      <c r="C31" s="31" t="s">
        <v>50</v>
      </c>
      <c r="D31" s="84" t="s">
        <v>58</v>
      </c>
      <c r="E31" s="53" t="s">
        <v>31</v>
      </c>
      <c r="F31" s="85"/>
      <c r="G31" s="86"/>
    </row>
    <row r="32" spans="1:7" ht="14.25" customHeight="1" x14ac:dyDescent="0.25">
      <c r="A32" t="s">
        <v>59</v>
      </c>
    </row>
    <row r="33" spans="1:11" s="8" customFormat="1" ht="14.25" customHeight="1" x14ac:dyDescent="0.25">
      <c r="A33" s="87" t="s">
        <v>60</v>
      </c>
      <c r="E33" s="4"/>
    </row>
    <row r="34" spans="1:11" s="8" customFormat="1" ht="30.75" customHeight="1" x14ac:dyDescent="0.25">
      <c r="A34" s="45" t="s">
        <v>35</v>
      </c>
      <c r="B34" s="45" t="s">
        <v>61</v>
      </c>
      <c r="C34" s="44" t="s">
        <v>62</v>
      </c>
      <c r="D34" s="88"/>
      <c r="E34" s="88"/>
      <c r="F34" s="64"/>
      <c r="G34" s="44" t="s">
        <v>63</v>
      </c>
      <c r="H34" s="88"/>
      <c r="I34" s="88"/>
      <c r="J34" s="88"/>
      <c r="K34" s="64"/>
    </row>
    <row r="35" spans="1:11" s="8" customFormat="1" ht="15" customHeight="1" x14ac:dyDescent="0.25">
      <c r="A35" s="89"/>
      <c r="B35" s="89"/>
      <c r="C35" s="19" t="s">
        <v>37</v>
      </c>
      <c r="D35" s="32">
        <v>44722</v>
      </c>
      <c r="E35" s="19" t="s">
        <v>38</v>
      </c>
      <c r="F35" s="42">
        <v>0.88124999999854481</v>
      </c>
      <c r="G35" s="19" t="s">
        <v>37</v>
      </c>
      <c r="H35" s="32"/>
      <c r="I35" s="19" t="s">
        <v>38</v>
      </c>
      <c r="J35" s="42"/>
      <c r="K35" s="33"/>
    </row>
    <row r="36" spans="1:11" s="8" customFormat="1" ht="30" x14ac:dyDescent="0.25">
      <c r="A36" s="65"/>
      <c r="B36" s="6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s="8" customFormat="1" ht="16.5" customHeight="1" x14ac:dyDescent="0.25">
      <c r="A37" s="34" t="s">
        <v>67</v>
      </c>
      <c r="B37" s="35">
        <v>4.1000000000000002E-2</v>
      </c>
      <c r="C37" s="36">
        <v>0.69599999999999995</v>
      </c>
      <c r="D37" s="37">
        <v>0.70099999999999996</v>
      </c>
      <c r="E37" s="35">
        <f>IFERROR(ABS(D37-C37)/D37,"")</f>
        <v>7.1326676176890228E-3</v>
      </c>
      <c r="F37" s="54" t="s">
        <v>31</v>
      </c>
      <c r="G37" s="36"/>
      <c r="H37" s="37"/>
      <c r="I37" s="38" t="str">
        <f>IFERROR(ABS(H37-G37)/H37,"")</f>
        <v/>
      </c>
      <c r="J37" s="39"/>
      <c r="K37" s="37"/>
    </row>
    <row r="38" spans="1:11" ht="14.25" customHeight="1" x14ac:dyDescent="0.25">
      <c r="A38" t="s">
        <v>68</v>
      </c>
    </row>
    <row r="39" spans="1:11" ht="14.25" customHeight="1" x14ac:dyDescent="0.25">
      <c r="A39" s="40"/>
    </row>
    <row r="40" spans="1:11" ht="14.25" customHeight="1" x14ac:dyDescent="0.25"/>
    <row r="41" spans="1:11" ht="14.25" customHeight="1" x14ac:dyDescent="0.25"/>
    <row r="42" spans="1:11" ht="14.25" customHeight="1" x14ac:dyDescent="0.25"/>
    <row r="43" spans="1:11" ht="14.25" customHeight="1" x14ac:dyDescent="0.25"/>
    <row r="44" spans="1:11" ht="14.25" customHeight="1" x14ac:dyDescent="0.25"/>
    <row r="45" spans="1:11" ht="14.25" customHeight="1" x14ac:dyDescent="0.25"/>
    <row r="46" spans="1:11" ht="14.25" customHeight="1" x14ac:dyDescent="0.25"/>
    <row r="47" spans="1:11" ht="14.25" customHeight="1" x14ac:dyDescent="0.25"/>
    <row r="48" spans="1:11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:C3"/>
    <mergeCell ref="A1:G1"/>
    <mergeCell ref="B5:C5"/>
    <mergeCell ref="B4:C4"/>
    <mergeCell ref="B6:C6"/>
    <mergeCell ref="A34:A36"/>
    <mergeCell ref="B19:C19"/>
    <mergeCell ref="A19:A20"/>
    <mergeCell ref="F25:G25"/>
    <mergeCell ref="F20:G20"/>
    <mergeCell ref="F24:G24"/>
    <mergeCell ref="F21:G21"/>
    <mergeCell ref="F22:G22"/>
    <mergeCell ref="F23:G23"/>
    <mergeCell ref="F29:G29"/>
    <mergeCell ref="F30:G30"/>
    <mergeCell ref="F26:G26"/>
    <mergeCell ref="F28:G28"/>
    <mergeCell ref="F27:G27"/>
    <mergeCell ref="G34:K34"/>
    <mergeCell ref="F31:G31"/>
    <mergeCell ref="B34:B36"/>
    <mergeCell ref="C34:F34"/>
  </mergeCells>
  <conditionalFormatting sqref="E21">
    <cfRule type="expression" dxfId="229" priority="1" stopIfTrue="1">
      <formula>$D$21=""</formula>
    </cfRule>
  </conditionalFormatting>
  <conditionalFormatting sqref="E21">
    <cfRule type="expression" dxfId="228" priority="2" stopIfTrue="1">
      <formula>D21&gt;$C$21</formula>
    </cfRule>
  </conditionalFormatting>
  <conditionalFormatting sqref="E21">
    <cfRule type="expression" dxfId="227" priority="3" stopIfTrue="1">
      <formula>AND(D21&gt;=$B$21,D21&lt;=$C$21)</formula>
    </cfRule>
  </conditionalFormatting>
  <conditionalFormatting sqref="E21">
    <cfRule type="expression" dxfId="226" priority="4" stopIfTrue="1">
      <formula>D21&lt;$B$21</formula>
    </cfRule>
  </conditionalFormatting>
  <conditionalFormatting sqref="E22">
    <cfRule type="expression" dxfId="225" priority="5" stopIfTrue="1">
      <formula>$D$22=""</formula>
    </cfRule>
  </conditionalFormatting>
  <conditionalFormatting sqref="E22">
    <cfRule type="expression" dxfId="224" priority="6" stopIfTrue="1">
      <formula>D22&gt;$C$22</formula>
    </cfRule>
  </conditionalFormatting>
  <conditionalFormatting sqref="E22">
    <cfRule type="expression" dxfId="223" priority="7" stopIfTrue="1">
      <formula>AND(D22&gt;=$B$22,D22&lt;=$C$22)</formula>
    </cfRule>
  </conditionalFormatting>
  <conditionalFormatting sqref="E22">
    <cfRule type="expression" dxfId="222" priority="8" stopIfTrue="1">
      <formula>D22&lt;$B$22</formula>
    </cfRule>
  </conditionalFormatting>
  <conditionalFormatting sqref="E23">
    <cfRule type="expression" dxfId="221" priority="9" stopIfTrue="1">
      <formula>$D$23=""</formula>
    </cfRule>
  </conditionalFormatting>
  <conditionalFormatting sqref="E23">
    <cfRule type="expression" dxfId="220" priority="10" stopIfTrue="1">
      <formula>D23&gt;$C$23</formula>
    </cfRule>
  </conditionalFormatting>
  <conditionalFormatting sqref="E23">
    <cfRule type="expression" dxfId="219" priority="11" stopIfTrue="1">
      <formula>AND(D23&gt;=$B$23,D23&lt;=$C$23)</formula>
    </cfRule>
  </conditionalFormatting>
  <conditionalFormatting sqref="E23">
    <cfRule type="expression" dxfId="218" priority="12" stopIfTrue="1">
      <formula>D23&lt;$B$23</formula>
    </cfRule>
  </conditionalFormatting>
  <conditionalFormatting sqref="E24">
    <cfRule type="expression" dxfId="217" priority="13" stopIfTrue="1">
      <formula>$D$24=""</formula>
    </cfRule>
  </conditionalFormatting>
  <conditionalFormatting sqref="E24">
    <cfRule type="expression" dxfId="216" priority="14" stopIfTrue="1">
      <formula>D24&gt;$C$24</formula>
    </cfRule>
  </conditionalFormatting>
  <conditionalFormatting sqref="E24">
    <cfRule type="expression" dxfId="215" priority="15" stopIfTrue="1">
      <formula>AND(D24&gt;=$B$24,D24&lt;=$C$24)</formula>
    </cfRule>
  </conditionalFormatting>
  <conditionalFormatting sqref="E24">
    <cfRule type="expression" dxfId="214" priority="16" stopIfTrue="1">
      <formula>D24&lt;$B$24</formula>
    </cfRule>
  </conditionalFormatting>
  <conditionalFormatting sqref="E25">
    <cfRule type="expression" dxfId="213" priority="17" stopIfTrue="1">
      <formula>$D$25=""</formula>
    </cfRule>
  </conditionalFormatting>
  <conditionalFormatting sqref="E25">
    <cfRule type="expression" dxfId="212" priority="18" stopIfTrue="1">
      <formula>D25&gt;$C$25</formula>
    </cfRule>
  </conditionalFormatting>
  <conditionalFormatting sqref="E25">
    <cfRule type="expression" dxfId="211" priority="19" stopIfTrue="1">
      <formula>AND(D25&gt;=$B$25,D25&lt;=$C$25)</formula>
    </cfRule>
  </conditionalFormatting>
  <conditionalFormatting sqref="E25">
    <cfRule type="expression" dxfId="210" priority="20" stopIfTrue="1">
      <formula>D25&lt;$B$25</formula>
    </cfRule>
  </conditionalFormatting>
  <conditionalFormatting sqref="E26">
    <cfRule type="expression" dxfId="209" priority="21" stopIfTrue="1">
      <formula>$D$26=""</formula>
    </cfRule>
  </conditionalFormatting>
  <conditionalFormatting sqref="E26">
    <cfRule type="expression" dxfId="208" priority="22" stopIfTrue="1">
      <formula>D26&gt;$C$26</formula>
    </cfRule>
  </conditionalFormatting>
  <conditionalFormatting sqref="E26">
    <cfRule type="expression" dxfId="207" priority="23" stopIfTrue="1">
      <formula>AND(D26&gt;=$B$26,D26&lt;=$C$26)</formula>
    </cfRule>
  </conditionalFormatting>
  <conditionalFormatting sqref="E26">
    <cfRule type="expression" dxfId="206" priority="24" stopIfTrue="1">
      <formula>D26&lt;$B$26</formula>
    </cfRule>
  </conditionalFormatting>
  <conditionalFormatting sqref="E27">
    <cfRule type="expression" dxfId="205" priority="25" stopIfTrue="1">
      <formula>$D$27=""</formula>
    </cfRule>
  </conditionalFormatting>
  <conditionalFormatting sqref="E27">
    <cfRule type="expression" dxfId="204" priority="26" stopIfTrue="1">
      <formula>D27&gt;$C$27</formula>
    </cfRule>
  </conditionalFormatting>
  <conditionalFormatting sqref="E27">
    <cfRule type="expression" dxfId="203" priority="27" stopIfTrue="1">
      <formula>AND(D27&gt;=$B$27,D27&lt;=$C$27)</formula>
    </cfRule>
  </conditionalFormatting>
  <conditionalFormatting sqref="E27">
    <cfRule type="expression" dxfId="202" priority="28" stopIfTrue="1">
      <formula>D27&lt;$B$27</formula>
    </cfRule>
  </conditionalFormatting>
  <conditionalFormatting sqref="E28">
    <cfRule type="expression" dxfId="201" priority="29" stopIfTrue="1">
      <formula>$D$28=""</formula>
    </cfRule>
  </conditionalFormatting>
  <conditionalFormatting sqref="E28">
    <cfRule type="expression" dxfId="200" priority="30" stopIfTrue="1">
      <formula>$D$28&lt;&gt;"OK"</formula>
    </cfRule>
  </conditionalFormatting>
  <conditionalFormatting sqref="E28">
    <cfRule type="expression" dxfId="199" priority="31" stopIfTrue="1">
      <formula>$D$28=OK</formula>
    </cfRule>
  </conditionalFormatting>
  <conditionalFormatting sqref="E29">
    <cfRule type="expression" dxfId="198" priority="32" stopIfTrue="1">
      <formula>$D$29=""</formula>
    </cfRule>
  </conditionalFormatting>
  <conditionalFormatting sqref="E29">
    <cfRule type="expression" dxfId="197" priority="33" stopIfTrue="1">
      <formula>$D$29="OK"</formula>
    </cfRule>
  </conditionalFormatting>
  <conditionalFormatting sqref="E29">
    <cfRule type="expression" dxfId="196" priority="34" stopIfTrue="1">
      <formula>$D$29&lt;&gt;"OK"</formula>
    </cfRule>
  </conditionalFormatting>
  <conditionalFormatting sqref="E30">
    <cfRule type="expression" dxfId="195" priority="35" stopIfTrue="1">
      <formula>$D$30=""</formula>
    </cfRule>
  </conditionalFormatting>
  <conditionalFormatting sqref="E30">
    <cfRule type="expression" dxfId="194" priority="36" stopIfTrue="1">
      <formula>$D$30&lt;&gt;"BUEN ESTADO"</formula>
    </cfRule>
  </conditionalFormatting>
  <conditionalFormatting sqref="E30">
    <cfRule type="expression" dxfId="193" priority="37" stopIfTrue="1">
      <formula>$D$30="BUEN ESTADO"</formula>
    </cfRule>
  </conditionalFormatting>
  <conditionalFormatting sqref="E31">
    <cfRule type="expression" dxfId="192" priority="38" stopIfTrue="1">
      <formula>$D$31=""</formula>
    </cfRule>
  </conditionalFormatting>
  <conditionalFormatting sqref="E31">
    <cfRule type="expression" dxfId="191" priority="39" stopIfTrue="1">
      <formula>$D$31&lt;&gt;"NO"</formula>
    </cfRule>
  </conditionalFormatting>
  <conditionalFormatting sqref="E31">
    <cfRule type="expression" dxfId="190" priority="40" stopIfTrue="1">
      <formula>$D$31="NO"</formula>
    </cfRule>
  </conditionalFormatting>
  <conditionalFormatting sqref="F37">
    <cfRule type="expression" dxfId="189" priority="41" stopIfTrue="1">
      <formula>$E$37=""</formula>
    </cfRule>
  </conditionalFormatting>
  <conditionalFormatting sqref="F37">
    <cfRule type="expression" dxfId="188" priority="42" stopIfTrue="1">
      <formula>$E$37&lt;=$B$37</formula>
    </cfRule>
  </conditionalFormatting>
  <conditionalFormatting sqref="F37">
    <cfRule type="expression" dxfId="187" priority="43" stopIfTrue="1">
      <formula>$E$37&gt;$B$37</formula>
    </cfRule>
  </conditionalFormatting>
  <conditionalFormatting sqref="J37">
    <cfRule type="expression" dxfId="186" priority="44" stopIfTrue="1">
      <formula>$I$37=""</formula>
    </cfRule>
  </conditionalFormatting>
  <conditionalFormatting sqref="J37">
    <cfRule type="expression" dxfId="185" priority="45" stopIfTrue="1">
      <formula>$I$37&lt;=$B$37</formula>
    </cfRule>
  </conditionalFormatting>
  <conditionalFormatting sqref="J37">
    <cfRule type="expression" dxfId="184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48" t="s">
        <v>0</v>
      </c>
      <c r="B1" s="49"/>
      <c r="C1" s="49"/>
      <c r="D1" s="49"/>
      <c r="E1" s="49"/>
      <c r="F1" s="49"/>
      <c r="G1" s="4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46" t="s">
        <v>3</v>
      </c>
      <c r="C3" s="47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50" t="s">
        <v>6</v>
      </c>
      <c r="C4" s="4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x14ac:dyDescent="0.25">
      <c r="A5" s="9" t="s">
        <v>9</v>
      </c>
      <c r="B5" s="50" t="s">
        <v>10</v>
      </c>
      <c r="C5" s="4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51" t="s">
        <v>14</v>
      </c>
      <c r="C6" s="5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55" t="s">
        <v>30</v>
      </c>
      <c r="B14" s="56" t="s">
        <v>31</v>
      </c>
      <c r="C14" s="27"/>
      <c r="D14" s="27"/>
      <c r="E14" s="27"/>
      <c r="F14" s="27"/>
      <c r="G14" s="27"/>
      <c r="H14" s="27"/>
      <c r="I14" s="57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58" t="s">
        <v>32</v>
      </c>
      <c r="B15" s="59" t="s">
        <v>31</v>
      </c>
      <c r="C15" s="27"/>
      <c r="D15" s="27"/>
      <c r="E15" s="27"/>
      <c r="F15" s="27"/>
      <c r="G15" s="27"/>
      <c r="H15" s="27"/>
      <c r="I15" s="57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60" t="s">
        <v>33</v>
      </c>
      <c r="B16" s="61" t="s">
        <v>31</v>
      </c>
      <c r="C16" s="27"/>
      <c r="D16" s="27"/>
      <c r="E16" s="27"/>
      <c r="F16" s="27"/>
      <c r="G16" s="27"/>
      <c r="H16" s="27"/>
      <c r="I16" s="57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62" t="s">
        <v>34</v>
      </c>
      <c r="B18" s="63"/>
      <c r="C18" s="63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45" t="s">
        <v>35</v>
      </c>
      <c r="B19" s="44" t="s">
        <v>36</v>
      </c>
      <c r="C19" s="64"/>
      <c r="D19" s="19" t="s">
        <v>37</v>
      </c>
      <c r="E19" s="41">
        <v>44730</v>
      </c>
      <c r="F19" s="19" t="s">
        <v>38</v>
      </c>
      <c r="G19" s="42">
        <v>0.65069444444088731</v>
      </c>
      <c r="H19" s="8"/>
      <c r="I19" s="8"/>
      <c r="J19" s="8"/>
      <c r="K19" s="8"/>
    </row>
    <row r="20" spans="1:11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44" t="s">
        <v>42</v>
      </c>
      <c r="G20" s="64"/>
      <c r="H20" s="8"/>
      <c r="I20" s="8"/>
      <c r="J20" s="8"/>
      <c r="K20" s="8"/>
    </row>
    <row r="21" spans="1:11" ht="14.25" customHeight="1" x14ac:dyDescent="0.25">
      <c r="A21" s="66" t="s">
        <v>43</v>
      </c>
      <c r="B21" s="67">
        <v>15</v>
      </c>
      <c r="C21" s="68">
        <v>45</v>
      </c>
      <c r="D21" s="67">
        <v>30.2</v>
      </c>
      <c r="E21" s="69" t="s">
        <v>31</v>
      </c>
      <c r="F21" s="70"/>
      <c r="G21" s="71"/>
      <c r="H21" s="8"/>
      <c r="I21" s="8"/>
      <c r="J21" s="8"/>
      <c r="K21" s="8"/>
    </row>
    <row r="22" spans="1:11" ht="14.25" customHeight="1" x14ac:dyDescent="0.25">
      <c r="A22" s="72" t="s">
        <v>44</v>
      </c>
      <c r="B22" s="73">
        <v>48</v>
      </c>
      <c r="C22" s="74">
        <v>52</v>
      </c>
      <c r="D22" s="73">
        <v>49.9</v>
      </c>
      <c r="E22" s="75" t="s">
        <v>31</v>
      </c>
      <c r="F22" s="76"/>
      <c r="G22" s="77"/>
      <c r="H22" s="8"/>
      <c r="I22" s="8"/>
      <c r="J22" s="8"/>
      <c r="K22" s="8"/>
    </row>
    <row r="23" spans="1:11" ht="14.25" customHeight="1" x14ac:dyDescent="0.25">
      <c r="A23" s="72" t="s">
        <v>45</v>
      </c>
      <c r="B23" s="73">
        <v>-5</v>
      </c>
      <c r="C23" s="74">
        <v>-1</v>
      </c>
      <c r="D23" s="73">
        <v>-2.7</v>
      </c>
      <c r="E23" s="75" t="s">
        <v>31</v>
      </c>
      <c r="F23" s="76"/>
      <c r="G23" s="77"/>
      <c r="H23" s="8"/>
      <c r="I23" s="8"/>
      <c r="J23" s="8"/>
      <c r="K23" s="8"/>
    </row>
    <row r="24" spans="1:11" ht="14.25" customHeight="1" x14ac:dyDescent="0.25">
      <c r="A24" s="72" t="s">
        <v>46</v>
      </c>
      <c r="B24" s="73">
        <v>300</v>
      </c>
      <c r="C24" s="74">
        <v>350</v>
      </c>
      <c r="D24" s="73">
        <v>340.7</v>
      </c>
      <c r="E24" s="75" t="s">
        <v>31</v>
      </c>
      <c r="F24" s="76"/>
      <c r="G24" s="77"/>
      <c r="H24" s="8"/>
      <c r="I24" s="8"/>
      <c r="J24" s="8"/>
      <c r="K24" s="8"/>
    </row>
    <row r="25" spans="1:11" ht="14.25" customHeight="1" x14ac:dyDescent="0.25">
      <c r="A25" s="72" t="s">
        <v>47</v>
      </c>
      <c r="B25" s="73">
        <v>150</v>
      </c>
      <c r="C25" s="74">
        <v>300</v>
      </c>
      <c r="D25" s="73">
        <v>235.7</v>
      </c>
      <c r="E25" s="75" t="s">
        <v>31</v>
      </c>
      <c r="F25" s="76"/>
      <c r="G25" s="77"/>
      <c r="H25" s="8"/>
      <c r="I25" s="8"/>
      <c r="J25" s="8"/>
      <c r="K25" s="8"/>
    </row>
    <row r="26" spans="1:11" ht="14.25" customHeight="1" x14ac:dyDescent="0.25">
      <c r="A26" s="72" t="s">
        <v>48</v>
      </c>
      <c r="B26" s="73">
        <v>0.35</v>
      </c>
      <c r="C26" s="74">
        <v>0.9</v>
      </c>
      <c r="D26" s="78">
        <v>0.69599999999999995</v>
      </c>
      <c r="E26" s="75" t="s">
        <v>31</v>
      </c>
      <c r="F26" s="76"/>
      <c r="G26" s="77"/>
      <c r="H26" s="8"/>
      <c r="I26" s="8"/>
      <c r="J26" s="8"/>
      <c r="K26" s="8"/>
    </row>
    <row r="27" spans="1:11" ht="15.75" customHeight="1" x14ac:dyDescent="0.25">
      <c r="A27" s="72" t="s">
        <v>49</v>
      </c>
      <c r="B27" s="73">
        <v>0.05</v>
      </c>
      <c r="C27" s="79" t="s">
        <v>50</v>
      </c>
      <c r="D27" s="80">
        <v>0.05</v>
      </c>
      <c r="E27" s="75" t="s">
        <v>31</v>
      </c>
      <c r="F27" s="50" t="s">
        <v>51</v>
      </c>
      <c r="G27" s="77"/>
      <c r="H27" s="8"/>
      <c r="I27" s="8"/>
      <c r="J27" s="8"/>
      <c r="K27" s="8"/>
    </row>
    <row r="28" spans="1:11" ht="14.25" customHeight="1" x14ac:dyDescent="0.25">
      <c r="A28" s="72" t="s">
        <v>52</v>
      </c>
      <c r="B28" s="81" t="s">
        <v>50</v>
      </c>
      <c r="C28" s="79" t="s">
        <v>50</v>
      </c>
      <c r="D28" s="73" t="s">
        <v>32</v>
      </c>
      <c r="E28" s="59" t="s">
        <v>31</v>
      </c>
      <c r="F28" s="76"/>
      <c r="G28" s="77"/>
      <c r="H28" s="8"/>
      <c r="I28" s="8"/>
      <c r="J28" s="8"/>
      <c r="K28" s="8"/>
    </row>
    <row r="29" spans="1:11" ht="14.25" customHeight="1" x14ac:dyDescent="0.25">
      <c r="A29" s="72" t="s">
        <v>53</v>
      </c>
      <c r="B29" s="81" t="s">
        <v>50</v>
      </c>
      <c r="C29" s="79" t="s">
        <v>50</v>
      </c>
      <c r="D29" s="73" t="s">
        <v>32</v>
      </c>
      <c r="E29" s="59" t="s">
        <v>31</v>
      </c>
      <c r="F29" s="76"/>
      <c r="G29" s="77"/>
      <c r="H29" s="8"/>
      <c r="I29" s="8"/>
      <c r="J29" s="8"/>
      <c r="K29" s="8"/>
    </row>
    <row r="30" spans="1:11" ht="14.25" customHeight="1" x14ac:dyDescent="0.25">
      <c r="A30" s="72" t="s">
        <v>54</v>
      </c>
      <c r="B30" s="81" t="s">
        <v>50</v>
      </c>
      <c r="C30" s="79" t="s">
        <v>50</v>
      </c>
      <c r="D30" s="73" t="s">
        <v>69</v>
      </c>
      <c r="E30" s="82" t="s">
        <v>31</v>
      </c>
      <c r="F30" s="76"/>
      <c r="G30" s="77"/>
      <c r="H30" s="8"/>
      <c r="I30" s="8"/>
      <c r="J30" s="8"/>
      <c r="K30" s="8"/>
    </row>
    <row r="31" spans="1:11" ht="14.25" customHeight="1" x14ac:dyDescent="0.25">
      <c r="A31" s="83" t="s">
        <v>57</v>
      </c>
      <c r="B31" s="30" t="s">
        <v>50</v>
      </c>
      <c r="C31" s="31" t="s">
        <v>50</v>
      </c>
      <c r="D31" s="84" t="s">
        <v>58</v>
      </c>
      <c r="E31" s="53" t="s">
        <v>31</v>
      </c>
      <c r="F31" s="85"/>
      <c r="G31" s="86"/>
      <c r="H31" s="8"/>
      <c r="I31" s="8"/>
      <c r="J31" s="8"/>
      <c r="K31" s="8"/>
    </row>
    <row r="32" spans="1:11" ht="14.25" customHeight="1" x14ac:dyDescent="0.25">
      <c r="A32" t="s">
        <v>59</v>
      </c>
    </row>
    <row r="33" spans="1:17" ht="14.25" customHeight="1" x14ac:dyDescent="0.25">
      <c r="A33" s="87" t="s">
        <v>60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7" ht="30.75" customHeight="1" x14ac:dyDescent="0.25">
      <c r="A34" s="45" t="s">
        <v>35</v>
      </c>
      <c r="B34" s="45" t="s">
        <v>61</v>
      </c>
      <c r="C34" s="44" t="s">
        <v>62</v>
      </c>
      <c r="D34" s="88"/>
      <c r="E34" s="88"/>
      <c r="F34" s="64"/>
      <c r="G34" s="44" t="s">
        <v>63</v>
      </c>
      <c r="H34" s="88"/>
      <c r="I34" s="88"/>
      <c r="J34" s="88"/>
      <c r="K34" s="64"/>
    </row>
    <row r="35" spans="1:17" ht="15" customHeight="1" x14ac:dyDescent="0.25">
      <c r="A35" s="89"/>
      <c r="B35" s="89"/>
      <c r="C35" s="19" t="s">
        <v>37</v>
      </c>
      <c r="D35" s="32"/>
      <c r="E35" s="19" t="s">
        <v>38</v>
      </c>
      <c r="F35" s="42"/>
      <c r="G35" s="19" t="s">
        <v>37</v>
      </c>
      <c r="H35" s="32"/>
      <c r="I35" s="19" t="s">
        <v>38</v>
      </c>
      <c r="J35" s="42"/>
      <c r="K35" s="33"/>
    </row>
    <row r="36" spans="1:17" ht="30" x14ac:dyDescent="0.25">
      <c r="A36" s="65"/>
      <c r="B36" s="6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34" t="s">
        <v>67</v>
      </c>
      <c r="B37" s="35">
        <v>4.1000000000000002E-2</v>
      </c>
      <c r="C37" s="36"/>
      <c r="D37" s="37"/>
      <c r="E37" s="35" t="str">
        <f>IFERROR(ABS(D37-C37)/D37,"")</f>
        <v/>
      </c>
      <c r="F37" s="54" t="s">
        <v>31</v>
      </c>
      <c r="G37" s="36"/>
      <c r="H37" s="37"/>
      <c r="I37" s="38" t="str">
        <f>IFERROR(ABS(H37-G37)/H37,"")</f>
        <v/>
      </c>
      <c r="J37" s="39"/>
      <c r="K37" s="37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70</v>
      </c>
    </row>
    <row r="39" spans="1:17" ht="14.25" customHeight="1" x14ac:dyDescent="0.25">
      <c r="A39" s="40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G34:K34"/>
    <mergeCell ref="F31:G31"/>
    <mergeCell ref="B34:B36"/>
    <mergeCell ref="C34:F34"/>
    <mergeCell ref="A34:A36"/>
    <mergeCell ref="F26:G26"/>
    <mergeCell ref="F29:G29"/>
    <mergeCell ref="F30:G30"/>
    <mergeCell ref="F28:G28"/>
    <mergeCell ref="F27:G27"/>
    <mergeCell ref="F25:G25"/>
    <mergeCell ref="F24:G24"/>
    <mergeCell ref="F21:G21"/>
    <mergeCell ref="F22:G22"/>
    <mergeCell ref="F23:G23"/>
    <mergeCell ref="B19:C19"/>
    <mergeCell ref="A19:A20"/>
    <mergeCell ref="F20:G20"/>
    <mergeCell ref="B3:C3"/>
    <mergeCell ref="A1:G1"/>
    <mergeCell ref="B5:C5"/>
    <mergeCell ref="B4:C4"/>
    <mergeCell ref="B6:C6"/>
  </mergeCells>
  <conditionalFormatting sqref="E21">
    <cfRule type="expression" dxfId="91" priority="1" stopIfTrue="1">
      <formula>$D$21=""</formula>
    </cfRule>
  </conditionalFormatting>
  <conditionalFormatting sqref="E21">
    <cfRule type="expression" dxfId="90" priority="2" stopIfTrue="1">
      <formula>D21&gt;$C$21</formula>
    </cfRule>
  </conditionalFormatting>
  <conditionalFormatting sqref="E21">
    <cfRule type="expression" dxfId="89" priority="3" stopIfTrue="1">
      <formula>AND(D21&gt;=$B$21,D21&lt;=$C$21)</formula>
    </cfRule>
  </conditionalFormatting>
  <conditionalFormatting sqref="E21">
    <cfRule type="expression" dxfId="88" priority="4" stopIfTrue="1">
      <formula>D21&lt;$B$21</formula>
    </cfRule>
  </conditionalFormatting>
  <conditionalFormatting sqref="E22">
    <cfRule type="expression" dxfId="87" priority="5" stopIfTrue="1">
      <formula>$D$22=""</formula>
    </cfRule>
  </conditionalFormatting>
  <conditionalFormatting sqref="E22">
    <cfRule type="expression" dxfId="86" priority="6" stopIfTrue="1">
      <formula>D22&gt;$C$22</formula>
    </cfRule>
  </conditionalFormatting>
  <conditionalFormatting sqref="E22">
    <cfRule type="expression" dxfId="85" priority="7" stopIfTrue="1">
      <formula>AND(D22&gt;=$B$22,D22&lt;=$C$22)</formula>
    </cfRule>
  </conditionalFormatting>
  <conditionalFormatting sqref="E22">
    <cfRule type="expression" dxfId="84" priority="8" stopIfTrue="1">
      <formula>D22&lt;$B$22</formula>
    </cfRule>
  </conditionalFormatting>
  <conditionalFormatting sqref="E23">
    <cfRule type="expression" dxfId="83" priority="9" stopIfTrue="1">
      <formula>$D$23=""</formula>
    </cfRule>
  </conditionalFormatting>
  <conditionalFormatting sqref="E23">
    <cfRule type="expression" dxfId="82" priority="10" stopIfTrue="1">
      <formula>D23&gt;$C$23</formula>
    </cfRule>
  </conditionalFormatting>
  <conditionalFormatting sqref="E23">
    <cfRule type="expression" dxfId="81" priority="11" stopIfTrue="1">
      <formula>AND(D23&gt;=$B$23,D23&lt;=$C$23)</formula>
    </cfRule>
  </conditionalFormatting>
  <conditionalFormatting sqref="E23">
    <cfRule type="expression" dxfId="80" priority="12" stopIfTrue="1">
      <formula>D23&lt;$B$23</formula>
    </cfRule>
  </conditionalFormatting>
  <conditionalFormatting sqref="E24">
    <cfRule type="expression" dxfId="79" priority="13" stopIfTrue="1">
      <formula>$D$24=""</formula>
    </cfRule>
  </conditionalFormatting>
  <conditionalFormatting sqref="E24">
    <cfRule type="expression" dxfId="78" priority="14" stopIfTrue="1">
      <formula>D24&gt;$C$24</formula>
    </cfRule>
  </conditionalFormatting>
  <conditionalFormatting sqref="E24">
    <cfRule type="expression" dxfId="77" priority="15" stopIfTrue="1">
      <formula>AND(D24&gt;=$B$24,D24&lt;=$C$24)</formula>
    </cfRule>
  </conditionalFormatting>
  <conditionalFormatting sqref="E24">
    <cfRule type="expression" dxfId="76" priority="16" stopIfTrue="1">
      <formula>D24&lt;$B$24</formula>
    </cfRule>
  </conditionalFormatting>
  <conditionalFormatting sqref="E25">
    <cfRule type="expression" dxfId="75" priority="17" stopIfTrue="1">
      <formula>$D$25=""</formula>
    </cfRule>
  </conditionalFormatting>
  <conditionalFormatting sqref="E25">
    <cfRule type="expression" dxfId="74" priority="18" stopIfTrue="1">
      <formula>D25&gt;$C$25</formula>
    </cfRule>
  </conditionalFormatting>
  <conditionalFormatting sqref="E25">
    <cfRule type="expression" dxfId="73" priority="19" stopIfTrue="1">
      <formula>AND(D25&gt;=$B$25,D25&lt;=$C$25)</formula>
    </cfRule>
  </conditionalFormatting>
  <conditionalFormatting sqref="E25">
    <cfRule type="expression" dxfId="72" priority="20" stopIfTrue="1">
      <formula>D25&lt;$B$25</formula>
    </cfRule>
  </conditionalFormatting>
  <conditionalFormatting sqref="E26">
    <cfRule type="expression" dxfId="71" priority="21" stopIfTrue="1">
      <formula>$D$26=""</formula>
    </cfRule>
  </conditionalFormatting>
  <conditionalFormatting sqref="E26">
    <cfRule type="expression" dxfId="70" priority="22" stopIfTrue="1">
      <formula>D26&gt;$C$26</formula>
    </cfRule>
  </conditionalFormatting>
  <conditionalFormatting sqref="E26">
    <cfRule type="expression" dxfId="69" priority="23" stopIfTrue="1">
      <formula>AND(D26&gt;=$B$26,D26&lt;=$C$26)</formula>
    </cfRule>
  </conditionalFormatting>
  <conditionalFormatting sqref="E26">
    <cfRule type="expression" dxfId="68" priority="24" stopIfTrue="1">
      <formula>D26&lt;$B$26</formula>
    </cfRule>
  </conditionalFormatting>
  <conditionalFormatting sqref="E27">
    <cfRule type="expression" dxfId="67" priority="25" stopIfTrue="1">
      <formula>$D$27=""</formula>
    </cfRule>
  </conditionalFormatting>
  <conditionalFormatting sqref="E27">
    <cfRule type="expression" dxfId="66" priority="26" stopIfTrue="1">
      <formula>D27&gt;$C$27</formula>
    </cfRule>
  </conditionalFormatting>
  <conditionalFormatting sqref="E27">
    <cfRule type="expression" dxfId="65" priority="27" stopIfTrue="1">
      <formula>AND(D27&gt;=$B$27,D27&lt;=$C$27)</formula>
    </cfRule>
  </conditionalFormatting>
  <conditionalFormatting sqref="E27">
    <cfRule type="expression" dxfId="64" priority="28" stopIfTrue="1">
      <formula>D27&lt;$B$27</formula>
    </cfRule>
  </conditionalFormatting>
  <conditionalFormatting sqref="E28">
    <cfRule type="expression" dxfId="63" priority="29" stopIfTrue="1">
      <formula>$D$28=""</formula>
    </cfRule>
  </conditionalFormatting>
  <conditionalFormatting sqref="E28">
    <cfRule type="expression" dxfId="62" priority="30" stopIfTrue="1">
      <formula>$D$28&lt;&gt;"OK"</formula>
    </cfRule>
  </conditionalFormatting>
  <conditionalFormatting sqref="E28">
    <cfRule type="expression" dxfId="61" priority="31" stopIfTrue="1">
      <formula>$D$28=OK</formula>
    </cfRule>
  </conditionalFormatting>
  <conditionalFormatting sqref="E29">
    <cfRule type="expression" dxfId="60" priority="32" stopIfTrue="1">
      <formula>$D$29=""</formula>
    </cfRule>
  </conditionalFormatting>
  <conditionalFormatting sqref="E29">
    <cfRule type="expression" dxfId="59" priority="33" stopIfTrue="1">
      <formula>$D$29="OK"</formula>
    </cfRule>
  </conditionalFormatting>
  <conditionalFormatting sqref="E29">
    <cfRule type="expression" dxfId="58" priority="34" stopIfTrue="1">
      <formula>$D$29&lt;&gt;"OK"</formula>
    </cfRule>
  </conditionalFormatting>
  <conditionalFormatting sqref="E30">
    <cfRule type="expression" dxfId="57" priority="35" stopIfTrue="1">
      <formula>$D$30=""</formula>
    </cfRule>
  </conditionalFormatting>
  <conditionalFormatting sqref="E30">
    <cfRule type="expression" dxfId="56" priority="36" stopIfTrue="1">
      <formula>$D$30&lt;&gt;"BUEN ESTADO"</formula>
    </cfRule>
  </conditionalFormatting>
  <conditionalFormatting sqref="E30">
    <cfRule type="expression" dxfId="55" priority="37" stopIfTrue="1">
      <formula>$D$30="BUEN ESTADO"</formula>
    </cfRule>
  </conditionalFormatting>
  <conditionalFormatting sqref="E31">
    <cfRule type="expression" dxfId="54" priority="38" stopIfTrue="1">
      <formula>$D$31=""</formula>
    </cfRule>
  </conditionalFormatting>
  <conditionalFormatting sqref="E31">
    <cfRule type="expression" dxfId="53" priority="39" stopIfTrue="1">
      <formula>$D$31&lt;&gt;"NO"</formula>
    </cfRule>
  </conditionalFormatting>
  <conditionalFormatting sqref="E31">
    <cfRule type="expression" dxfId="52" priority="40" stopIfTrue="1">
      <formula>$D$31="NO"</formula>
    </cfRule>
  </conditionalFormatting>
  <conditionalFormatting sqref="F37">
    <cfRule type="expression" dxfId="51" priority="41" stopIfTrue="1">
      <formula>$E$37=""</formula>
    </cfRule>
  </conditionalFormatting>
  <conditionalFormatting sqref="F37">
    <cfRule type="expression" dxfId="50" priority="42" stopIfTrue="1">
      <formula>$E$37&lt;=$B$37</formula>
    </cfRule>
  </conditionalFormatting>
  <conditionalFormatting sqref="F37">
    <cfRule type="expression" dxfId="49" priority="43" stopIfTrue="1">
      <formula>$E$37&gt;$B$37</formula>
    </cfRule>
  </conditionalFormatting>
  <conditionalFormatting sqref="J37">
    <cfRule type="expression" dxfId="48" priority="44" stopIfTrue="1">
      <formula>$I$37=""</formula>
    </cfRule>
  </conditionalFormatting>
  <conditionalFormatting sqref="J37">
    <cfRule type="expression" dxfId="47" priority="45" stopIfTrue="1">
      <formula>$I$37&lt;=$B$37</formula>
    </cfRule>
  </conditionalFormatting>
  <conditionalFormatting sqref="J37">
    <cfRule type="expression" dxfId="46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zoomScale="50" zoomScaleNormal="50" workbookViewId="0">
      <selection activeCell="A13" sqref="A13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30.42578125" bestFit="1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48" t="s">
        <v>0</v>
      </c>
      <c r="B1" s="49"/>
      <c r="C1" s="49"/>
      <c r="D1" s="49"/>
      <c r="E1" s="49"/>
      <c r="F1" s="49"/>
      <c r="G1" s="49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46" t="s">
        <v>3</v>
      </c>
      <c r="C3" s="47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50" t="s">
        <v>6</v>
      </c>
      <c r="C4" s="4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0" x14ac:dyDescent="0.25">
      <c r="A5" s="9" t="s">
        <v>9</v>
      </c>
      <c r="B5" s="50" t="s">
        <v>10</v>
      </c>
      <c r="C5" s="4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51" t="s">
        <v>14</v>
      </c>
      <c r="C6" s="5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25">
      <c r="A14" s="55" t="s">
        <v>30</v>
      </c>
      <c r="B14" s="56" t="s">
        <v>31</v>
      </c>
      <c r="C14" s="27"/>
      <c r="D14" s="27"/>
      <c r="E14" s="27"/>
      <c r="F14" s="27"/>
      <c r="G14" s="27"/>
      <c r="H14" s="27"/>
      <c r="I14" s="57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25">
      <c r="A15" s="58" t="s">
        <v>32</v>
      </c>
      <c r="B15" s="59" t="s">
        <v>31</v>
      </c>
      <c r="C15" s="27"/>
      <c r="D15" s="27"/>
      <c r="E15" s="27"/>
      <c r="F15" s="27"/>
      <c r="G15" s="27"/>
      <c r="H15" s="27"/>
      <c r="I15" s="57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25">
      <c r="A16" s="60" t="s">
        <v>33</v>
      </c>
      <c r="B16" s="61" t="s">
        <v>31</v>
      </c>
      <c r="C16" s="27"/>
      <c r="D16" s="27"/>
      <c r="E16" s="27"/>
      <c r="F16" s="27"/>
      <c r="G16" s="27"/>
      <c r="H16" s="27"/>
      <c r="I16" s="57"/>
      <c r="J16" s="29"/>
      <c r="K16" s="29"/>
      <c r="L16" s="29"/>
      <c r="M16" s="29"/>
      <c r="N16" s="29"/>
      <c r="O16" s="29"/>
      <c r="P16" s="29"/>
      <c r="Q16" s="29"/>
    </row>
    <row r="17" spans="1:11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customHeight="1" x14ac:dyDescent="0.25">
      <c r="A18" s="62" t="s">
        <v>34</v>
      </c>
      <c r="B18" s="63"/>
      <c r="C18" s="63"/>
      <c r="D18" s="8"/>
      <c r="E18" s="8"/>
      <c r="F18" s="8"/>
      <c r="G18" s="8"/>
      <c r="H18" s="8"/>
      <c r="I18" s="8"/>
      <c r="J18" s="8"/>
      <c r="K18" s="8"/>
    </row>
    <row r="19" spans="1:11" ht="14.25" customHeight="1" x14ac:dyDescent="0.25">
      <c r="A19" s="45" t="s">
        <v>35</v>
      </c>
      <c r="B19" s="44" t="s">
        <v>36</v>
      </c>
      <c r="C19" s="64"/>
      <c r="D19" s="19" t="s">
        <v>37</v>
      </c>
      <c r="E19" s="41">
        <v>44734</v>
      </c>
      <c r="F19" s="19" t="s">
        <v>38</v>
      </c>
      <c r="G19" s="42">
        <v>0.38402777777810115</v>
      </c>
      <c r="H19" s="8"/>
      <c r="I19" s="8"/>
      <c r="J19" s="8"/>
      <c r="K19" s="8"/>
    </row>
    <row r="20" spans="1:11" ht="14.25" customHeight="1" x14ac:dyDescent="0.25">
      <c r="A20" s="65"/>
      <c r="B20" s="19" t="s">
        <v>39</v>
      </c>
      <c r="C20" s="19" t="s">
        <v>40</v>
      </c>
      <c r="D20" s="19" t="s">
        <v>41</v>
      </c>
      <c r="E20" s="19" t="s">
        <v>28</v>
      </c>
      <c r="F20" s="44" t="s">
        <v>42</v>
      </c>
      <c r="G20" s="64"/>
      <c r="H20" s="8"/>
      <c r="I20" s="8"/>
      <c r="J20" s="8"/>
      <c r="K20" s="8"/>
    </row>
    <row r="21" spans="1:11" ht="14.25" customHeight="1" x14ac:dyDescent="0.25">
      <c r="A21" s="66" t="s">
        <v>43</v>
      </c>
      <c r="B21" s="67">
        <v>15</v>
      </c>
      <c r="C21" s="68">
        <v>45</v>
      </c>
      <c r="D21" s="67">
        <v>30.6</v>
      </c>
      <c r="E21" s="69" t="s">
        <v>31</v>
      </c>
      <c r="F21" s="70"/>
      <c r="G21" s="71"/>
      <c r="H21" s="8"/>
      <c r="I21" s="8"/>
      <c r="J21" s="8"/>
      <c r="K21" s="8"/>
    </row>
    <row r="22" spans="1:11" ht="14.25" customHeight="1" x14ac:dyDescent="0.25">
      <c r="A22" s="72" t="s">
        <v>44</v>
      </c>
      <c r="B22" s="73">
        <v>48</v>
      </c>
      <c r="C22" s="74">
        <v>52</v>
      </c>
      <c r="D22" s="73">
        <v>50.3</v>
      </c>
      <c r="E22" s="75" t="s">
        <v>31</v>
      </c>
      <c r="F22" s="76"/>
      <c r="G22" s="77"/>
      <c r="H22" s="8"/>
      <c r="I22" s="8"/>
      <c r="J22" s="8"/>
      <c r="K22" s="8"/>
    </row>
    <row r="23" spans="1:11" ht="14.25" customHeight="1" x14ac:dyDescent="0.25">
      <c r="A23" s="72" t="s">
        <v>45</v>
      </c>
      <c r="B23" s="73">
        <v>-5</v>
      </c>
      <c r="C23" s="74">
        <v>-1</v>
      </c>
      <c r="D23" s="73">
        <v>-3.1</v>
      </c>
      <c r="E23" s="75" t="s">
        <v>31</v>
      </c>
      <c r="F23" s="76"/>
      <c r="G23" s="77"/>
      <c r="H23" s="8"/>
      <c r="I23" s="8"/>
      <c r="J23" s="8"/>
      <c r="K23" s="8"/>
    </row>
    <row r="24" spans="1:11" ht="14.25" customHeight="1" x14ac:dyDescent="0.25">
      <c r="A24" s="72" t="s">
        <v>46</v>
      </c>
      <c r="B24" s="73">
        <v>300</v>
      </c>
      <c r="C24" s="74">
        <v>350</v>
      </c>
      <c r="D24" s="73">
        <v>338.9</v>
      </c>
      <c r="E24" s="75" t="s">
        <v>31</v>
      </c>
      <c r="F24" s="76"/>
      <c r="G24" s="77"/>
      <c r="H24" s="8"/>
      <c r="I24" s="8"/>
      <c r="J24" s="8"/>
      <c r="K24" s="8"/>
    </row>
    <row r="25" spans="1:11" ht="14.25" customHeight="1" x14ac:dyDescent="0.25">
      <c r="A25" s="72" t="s">
        <v>47</v>
      </c>
      <c r="B25" s="73">
        <v>150</v>
      </c>
      <c r="C25" s="74">
        <v>300</v>
      </c>
      <c r="D25" s="73">
        <v>236</v>
      </c>
      <c r="E25" s="75" t="s">
        <v>31</v>
      </c>
      <c r="F25" s="76"/>
      <c r="G25" s="77"/>
      <c r="H25" s="8"/>
      <c r="I25" s="8"/>
      <c r="J25" s="8"/>
      <c r="K25" s="8"/>
    </row>
    <row r="26" spans="1:11" ht="14.25" customHeight="1" x14ac:dyDescent="0.25">
      <c r="A26" s="72" t="s">
        <v>48</v>
      </c>
      <c r="B26" s="73">
        <v>0.35</v>
      </c>
      <c r="C26" s="74">
        <v>0.9</v>
      </c>
      <c r="D26" s="78">
        <v>0.69099999999999995</v>
      </c>
      <c r="E26" s="75" t="s">
        <v>31</v>
      </c>
      <c r="F26" s="76"/>
      <c r="G26" s="77"/>
      <c r="H26" s="8"/>
      <c r="I26" s="8"/>
      <c r="J26" s="8"/>
      <c r="K26" s="8"/>
    </row>
    <row r="27" spans="1:11" ht="15.75" customHeight="1" x14ac:dyDescent="0.25">
      <c r="A27" s="72" t="s">
        <v>49</v>
      </c>
      <c r="B27" s="73">
        <v>0.05</v>
      </c>
      <c r="C27" s="79" t="s">
        <v>50</v>
      </c>
      <c r="D27" s="80">
        <v>0.05</v>
      </c>
      <c r="E27" s="75" t="s">
        <v>31</v>
      </c>
      <c r="F27" s="50" t="s">
        <v>51</v>
      </c>
      <c r="G27" s="77"/>
      <c r="H27" s="8"/>
      <c r="I27" s="8"/>
      <c r="J27" s="8"/>
      <c r="K27" s="8"/>
    </row>
    <row r="28" spans="1:11" ht="14.25" customHeight="1" x14ac:dyDescent="0.25">
      <c r="A28" s="72" t="s">
        <v>52</v>
      </c>
      <c r="B28" s="81" t="s">
        <v>50</v>
      </c>
      <c r="C28" s="79" t="s">
        <v>50</v>
      </c>
      <c r="D28" s="73" t="s">
        <v>32</v>
      </c>
      <c r="E28" s="59" t="s">
        <v>31</v>
      </c>
      <c r="F28" s="76"/>
      <c r="G28" s="77"/>
      <c r="H28" s="8"/>
      <c r="I28" s="8"/>
      <c r="J28" s="8"/>
      <c r="K28" s="8"/>
    </row>
    <row r="29" spans="1:11" ht="14.25" customHeight="1" x14ac:dyDescent="0.25">
      <c r="A29" s="72" t="s">
        <v>53</v>
      </c>
      <c r="B29" s="81" t="s">
        <v>50</v>
      </c>
      <c r="C29" s="79" t="s">
        <v>50</v>
      </c>
      <c r="D29" s="73" t="s">
        <v>32</v>
      </c>
      <c r="E29" s="59" t="s">
        <v>31</v>
      </c>
      <c r="F29" s="76"/>
      <c r="G29" s="77"/>
      <c r="H29" s="8"/>
      <c r="I29" s="8"/>
      <c r="J29" s="8"/>
      <c r="K29" s="8"/>
    </row>
    <row r="30" spans="1:11" ht="14.25" customHeight="1" x14ac:dyDescent="0.25">
      <c r="A30" s="72" t="s">
        <v>54</v>
      </c>
      <c r="B30" s="81" t="s">
        <v>50</v>
      </c>
      <c r="C30" s="79" t="s">
        <v>50</v>
      </c>
      <c r="D30" s="73" t="s">
        <v>69</v>
      </c>
      <c r="E30" s="82" t="s">
        <v>31</v>
      </c>
      <c r="F30" s="76"/>
      <c r="G30" s="77"/>
      <c r="H30" s="8"/>
      <c r="I30" s="8"/>
      <c r="J30" s="8"/>
      <c r="K30" s="8"/>
    </row>
    <row r="31" spans="1:11" ht="14.25" customHeight="1" x14ac:dyDescent="0.25">
      <c r="A31" s="83" t="s">
        <v>57</v>
      </c>
      <c r="B31" s="30" t="s">
        <v>50</v>
      </c>
      <c r="C31" s="31" t="s">
        <v>50</v>
      </c>
      <c r="D31" s="84" t="s">
        <v>58</v>
      </c>
      <c r="E31" s="53" t="s">
        <v>31</v>
      </c>
      <c r="F31" s="85"/>
      <c r="G31" s="86"/>
      <c r="H31" s="8"/>
      <c r="I31" s="8"/>
      <c r="J31" s="8"/>
      <c r="K31" s="8"/>
    </row>
    <row r="32" spans="1:11" ht="14.25" customHeight="1" x14ac:dyDescent="0.25">
      <c r="A32" t="s">
        <v>59</v>
      </c>
    </row>
    <row r="33" spans="1:17" ht="14.25" customHeight="1" x14ac:dyDescent="0.25">
      <c r="A33" s="87" t="s">
        <v>60</v>
      </c>
      <c r="B33" s="8"/>
      <c r="C33" s="8"/>
      <c r="D33" s="8"/>
      <c r="E33" s="4"/>
      <c r="F33" s="8"/>
      <c r="G33" s="8"/>
      <c r="H33" s="8"/>
      <c r="I33" s="8"/>
      <c r="J33" s="8"/>
      <c r="K33" s="8"/>
    </row>
    <row r="34" spans="1:17" ht="30.75" customHeight="1" x14ac:dyDescent="0.25">
      <c r="A34" s="45" t="s">
        <v>35</v>
      </c>
      <c r="B34" s="45" t="s">
        <v>61</v>
      </c>
      <c r="C34" s="44" t="s">
        <v>62</v>
      </c>
      <c r="D34" s="88"/>
      <c r="E34" s="88"/>
      <c r="F34" s="64"/>
      <c r="G34" s="44" t="s">
        <v>63</v>
      </c>
      <c r="H34" s="88"/>
      <c r="I34" s="88"/>
      <c r="J34" s="88"/>
      <c r="K34" s="64"/>
    </row>
    <row r="35" spans="1:17" ht="15" customHeight="1" x14ac:dyDescent="0.25">
      <c r="A35" s="89"/>
      <c r="B35" s="89"/>
      <c r="C35" s="19" t="s">
        <v>37</v>
      </c>
      <c r="D35" s="32"/>
      <c r="E35" s="19" t="s">
        <v>38</v>
      </c>
      <c r="F35" s="42"/>
      <c r="G35" s="19" t="s">
        <v>37</v>
      </c>
      <c r="H35" s="32"/>
      <c r="I35" s="19" t="s">
        <v>38</v>
      </c>
      <c r="J35" s="42"/>
      <c r="K35" s="33"/>
    </row>
    <row r="36" spans="1:17" ht="30" x14ac:dyDescent="0.25">
      <c r="A36" s="65"/>
      <c r="B36" s="65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34" t="s">
        <v>67</v>
      </c>
      <c r="B37" s="35">
        <v>4.1000000000000002E-2</v>
      </c>
      <c r="C37" s="36"/>
      <c r="D37" s="37"/>
      <c r="E37" s="35" t="str">
        <f>IFERROR(ABS(D37-C37)/D37,"")</f>
        <v/>
      </c>
      <c r="F37" s="54" t="s">
        <v>31</v>
      </c>
      <c r="G37" s="36"/>
      <c r="H37" s="37"/>
      <c r="I37" s="38" t="str">
        <f>IFERROR(ABS(H37-G37)/H37,"")</f>
        <v/>
      </c>
      <c r="J37" s="39"/>
      <c r="K37" s="37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71</v>
      </c>
    </row>
    <row r="39" spans="1:17" ht="14.25" customHeight="1" x14ac:dyDescent="0.25">
      <c r="A39" s="40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B34:B36"/>
    <mergeCell ref="C34:F34"/>
    <mergeCell ref="A34:A36"/>
    <mergeCell ref="F20:G20"/>
    <mergeCell ref="F25:G25"/>
    <mergeCell ref="F24:G24"/>
    <mergeCell ref="F21:G21"/>
    <mergeCell ref="F22:G22"/>
    <mergeCell ref="F23:G23"/>
    <mergeCell ref="F26:G26"/>
    <mergeCell ref="F27:G27"/>
    <mergeCell ref="F29:G29"/>
    <mergeCell ref="F30:G30"/>
    <mergeCell ref="F28:G28"/>
    <mergeCell ref="G34:K34"/>
    <mergeCell ref="F31:G31"/>
    <mergeCell ref="B19:C19"/>
    <mergeCell ref="A19:A20"/>
    <mergeCell ref="B3:C3"/>
    <mergeCell ref="A1:G1"/>
    <mergeCell ref="B5:C5"/>
    <mergeCell ref="B4:C4"/>
    <mergeCell ref="B6:C6"/>
  </mergeCells>
  <conditionalFormatting sqref="E21">
    <cfRule type="expression" dxfId="45" priority="1" stopIfTrue="1">
      <formula>$D$21=""</formula>
    </cfRule>
  </conditionalFormatting>
  <conditionalFormatting sqref="E21">
    <cfRule type="expression" dxfId="44" priority="2" stopIfTrue="1">
      <formula>D21&gt;$C$21</formula>
    </cfRule>
  </conditionalFormatting>
  <conditionalFormatting sqref="E21">
    <cfRule type="expression" dxfId="43" priority="3" stopIfTrue="1">
      <formula>AND(D21&gt;=$B$21,D21&lt;=$C$21)</formula>
    </cfRule>
  </conditionalFormatting>
  <conditionalFormatting sqref="E21">
    <cfRule type="expression" dxfId="42" priority="4" stopIfTrue="1">
      <formula>D21&lt;$B$21</formula>
    </cfRule>
  </conditionalFormatting>
  <conditionalFormatting sqref="E22">
    <cfRule type="expression" dxfId="41" priority="5" stopIfTrue="1">
      <formula>$D$22=""</formula>
    </cfRule>
  </conditionalFormatting>
  <conditionalFormatting sqref="E22">
    <cfRule type="expression" dxfId="40" priority="6" stopIfTrue="1">
      <formula>D22&gt;$C$22</formula>
    </cfRule>
  </conditionalFormatting>
  <conditionalFormatting sqref="E22">
    <cfRule type="expression" dxfId="39" priority="7" stopIfTrue="1">
      <formula>AND(D22&gt;=$B$22,D22&lt;=$C$22)</formula>
    </cfRule>
  </conditionalFormatting>
  <conditionalFormatting sqref="E22">
    <cfRule type="expression" dxfId="38" priority="8" stopIfTrue="1">
      <formula>D22&lt;$B$22</formula>
    </cfRule>
  </conditionalFormatting>
  <conditionalFormatting sqref="E23">
    <cfRule type="expression" dxfId="37" priority="9" stopIfTrue="1">
      <formula>$D$23=""</formula>
    </cfRule>
  </conditionalFormatting>
  <conditionalFormatting sqref="E23">
    <cfRule type="expression" dxfId="36" priority="10" stopIfTrue="1">
      <formula>D23&gt;$C$23</formula>
    </cfRule>
  </conditionalFormatting>
  <conditionalFormatting sqref="E23">
    <cfRule type="expression" dxfId="35" priority="11" stopIfTrue="1">
      <formula>AND(D23&gt;=$B$23,D23&lt;=$C$23)</formula>
    </cfRule>
  </conditionalFormatting>
  <conditionalFormatting sqref="E23">
    <cfRule type="expression" dxfId="34" priority="12" stopIfTrue="1">
      <formula>D23&lt;$B$23</formula>
    </cfRule>
  </conditionalFormatting>
  <conditionalFormatting sqref="E24">
    <cfRule type="expression" dxfId="33" priority="13" stopIfTrue="1">
      <formula>$D$24=""</formula>
    </cfRule>
  </conditionalFormatting>
  <conditionalFormatting sqref="E24">
    <cfRule type="expression" dxfId="32" priority="14" stopIfTrue="1">
      <formula>D24&gt;$C$24</formula>
    </cfRule>
  </conditionalFormatting>
  <conditionalFormatting sqref="E24">
    <cfRule type="expression" dxfId="31" priority="15" stopIfTrue="1">
      <formula>AND(D24&gt;=$B$24,D24&lt;=$C$24)</formula>
    </cfRule>
  </conditionalFormatting>
  <conditionalFormatting sqref="E24">
    <cfRule type="expression" dxfId="30" priority="16" stopIfTrue="1">
      <formula>D24&lt;$B$24</formula>
    </cfRule>
  </conditionalFormatting>
  <conditionalFormatting sqref="E25">
    <cfRule type="expression" dxfId="29" priority="17" stopIfTrue="1">
      <formula>$D$25=""</formula>
    </cfRule>
  </conditionalFormatting>
  <conditionalFormatting sqref="E25">
    <cfRule type="expression" dxfId="28" priority="18" stopIfTrue="1">
      <formula>D25&gt;$C$25</formula>
    </cfRule>
  </conditionalFormatting>
  <conditionalFormatting sqref="E25">
    <cfRule type="expression" dxfId="27" priority="19" stopIfTrue="1">
      <formula>AND(D25&gt;=$B$25,D25&lt;=$C$25)</formula>
    </cfRule>
  </conditionalFormatting>
  <conditionalFormatting sqref="E25">
    <cfRule type="expression" dxfId="26" priority="20" stopIfTrue="1">
      <formula>D25&lt;$B$25</formula>
    </cfRule>
  </conditionalFormatting>
  <conditionalFormatting sqref="E26">
    <cfRule type="expression" dxfId="25" priority="21" stopIfTrue="1">
      <formula>$D$26=""</formula>
    </cfRule>
  </conditionalFormatting>
  <conditionalFormatting sqref="E26">
    <cfRule type="expression" dxfId="24" priority="22" stopIfTrue="1">
      <formula>D26&gt;$C$26</formula>
    </cfRule>
  </conditionalFormatting>
  <conditionalFormatting sqref="E26">
    <cfRule type="expression" dxfId="23" priority="23" stopIfTrue="1">
      <formula>AND(D26&gt;=$B$26,D26&lt;=$C$26)</formula>
    </cfRule>
  </conditionalFormatting>
  <conditionalFormatting sqref="E26">
    <cfRule type="expression" dxfId="22" priority="24" stopIfTrue="1">
      <formula>D26&lt;$B$26</formula>
    </cfRule>
  </conditionalFormatting>
  <conditionalFormatting sqref="E27">
    <cfRule type="expression" dxfId="21" priority="25" stopIfTrue="1">
      <formula>$D$27=""</formula>
    </cfRule>
  </conditionalFormatting>
  <conditionalFormatting sqref="E27">
    <cfRule type="expression" dxfId="20" priority="26" stopIfTrue="1">
      <formula>D27&gt;$C$27</formula>
    </cfRule>
  </conditionalFormatting>
  <conditionalFormatting sqref="E27">
    <cfRule type="expression" dxfId="19" priority="27" stopIfTrue="1">
      <formula>AND(D27&gt;=$B$27,D27&lt;=$C$27)</formula>
    </cfRule>
  </conditionalFormatting>
  <conditionalFormatting sqref="E27">
    <cfRule type="expression" dxfId="18" priority="28" stopIfTrue="1">
      <formula>D27&lt;$B$27</formula>
    </cfRule>
  </conditionalFormatting>
  <conditionalFormatting sqref="E28">
    <cfRule type="expression" dxfId="17" priority="29" stopIfTrue="1">
      <formula>$D$28=""</formula>
    </cfRule>
  </conditionalFormatting>
  <conditionalFormatting sqref="E28">
    <cfRule type="expression" dxfId="16" priority="30" stopIfTrue="1">
      <formula>$D$28&lt;&gt;"OK"</formula>
    </cfRule>
  </conditionalFormatting>
  <conditionalFormatting sqref="E28">
    <cfRule type="expression" dxfId="15" priority="31" stopIfTrue="1">
      <formula>$D$28=OK</formula>
    </cfRule>
  </conditionalFormatting>
  <conditionalFormatting sqref="E29">
    <cfRule type="expression" dxfId="14" priority="32" stopIfTrue="1">
      <formula>$D$29=""</formula>
    </cfRule>
  </conditionalFormatting>
  <conditionalFormatting sqref="E29">
    <cfRule type="expression" dxfId="13" priority="33" stopIfTrue="1">
      <formula>$D$29="OK"</formula>
    </cfRule>
  </conditionalFormatting>
  <conditionalFormatting sqref="E29">
    <cfRule type="expression" dxfId="12" priority="34" stopIfTrue="1">
      <formula>$D$29&lt;&gt;"OK"</formula>
    </cfRule>
  </conditionalFormatting>
  <conditionalFormatting sqref="E30">
    <cfRule type="expression" dxfId="11" priority="35" stopIfTrue="1">
      <formula>$D$30=""</formula>
    </cfRule>
  </conditionalFormatting>
  <conditionalFormatting sqref="E30">
    <cfRule type="expression" dxfId="10" priority="36" stopIfTrue="1">
      <formula>$D$30&lt;&gt;"BUEN ESTADO"</formula>
    </cfRule>
  </conditionalFormatting>
  <conditionalFormatting sqref="E30">
    <cfRule type="expression" dxfId="9" priority="37" stopIfTrue="1">
      <formula>$D$30="BUEN ESTADO"</formula>
    </cfRule>
  </conditionalFormatting>
  <conditionalFormatting sqref="E31">
    <cfRule type="expression" dxfId="8" priority="38" stopIfTrue="1">
      <formula>$D$31=""</formula>
    </cfRule>
  </conditionalFormatting>
  <conditionalFormatting sqref="E31">
    <cfRule type="expression" dxfId="7" priority="39" stopIfTrue="1">
      <formula>$D$31&lt;&gt;"NO"</formula>
    </cfRule>
  </conditionalFormatting>
  <conditionalFormatting sqref="E31">
    <cfRule type="expression" dxfId="6" priority="40" stopIfTrue="1">
      <formula>$D$31="NO"</formula>
    </cfRule>
  </conditionalFormatting>
  <conditionalFormatting sqref="F37">
    <cfRule type="expression" dxfId="5" priority="41" stopIfTrue="1">
      <formula>$E$37=""</formula>
    </cfRule>
  </conditionalFormatting>
  <conditionalFormatting sqref="F37">
    <cfRule type="expression" dxfId="4" priority="42" stopIfTrue="1">
      <formula>$E$37&lt;=$B$37</formula>
    </cfRule>
  </conditionalFormatting>
  <conditionalFormatting sqref="F37">
    <cfRule type="expression" dxfId="3" priority="43" stopIfTrue="1">
      <formula>$E$37&gt;$B$37</formula>
    </cfRule>
  </conditionalFormatting>
  <conditionalFormatting sqref="J37">
    <cfRule type="expression" dxfId="2" priority="44" stopIfTrue="1">
      <formula>$I$37=""</formula>
    </cfRule>
  </conditionalFormatting>
  <conditionalFormatting sqref="J37">
    <cfRule type="expression" dxfId="1" priority="45" stopIfTrue="1">
      <formula>$I$37&lt;=$B$37</formula>
    </cfRule>
  </conditionalFormatting>
  <conditionalFormatting sqref="J37">
    <cfRule type="expression" dxfId="0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69</v>
      </c>
      <c r="C2" t="s">
        <v>32</v>
      </c>
      <c r="D2" t="s">
        <v>72</v>
      </c>
    </row>
    <row r="3" spans="2:4" ht="14.25" customHeight="1" x14ac:dyDescent="0.25">
      <c r="B3" t="s">
        <v>55</v>
      </c>
      <c r="C3" t="s">
        <v>73</v>
      </c>
      <c r="D3" t="s">
        <v>58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2022-07-24T15:43:06Z</dcterms:modified>
</cp:coreProperties>
</file>